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5\ODPRTI POSTOPEK\401-35_2025 Najem licenčne programske opreme za sistem GridION_ponovitev\Razpisna dokumentacija 401-35_2025\"/>
    </mc:Choice>
  </mc:AlternateContent>
  <xr:revisionPtr revIDLastSave="0" documentId="13_ncr:1_{94476760-7980-4B4F-BA50-F02EBC024259}" xr6:coauthVersionLast="47" xr6:coauthVersionMax="47" xr10:uidLastSave="{00000000-0000-0000-0000-000000000000}"/>
  <bookViews>
    <workbookView xWindow="28680" yWindow="-120" windowWidth="29040" windowHeight="15720" xr2:uid="{C8AC2A59-0E91-4AA1-8D7B-560EEC29EBCF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2" l="1"/>
  <c r="I10" i="2" s="1"/>
  <c r="G9" i="2"/>
  <c r="H9" i="2" s="1"/>
  <c r="K9" i="2" s="1"/>
  <c r="K10" i="2" s="1"/>
  <c r="J9" i="2" l="1"/>
  <c r="J10" i="2" s="1"/>
  <c r="I13" i="2" l="1"/>
</calcChain>
</file>

<file path=xl/sharedStrings.xml><?xml version="1.0" encoding="utf-8"?>
<sst xmlns="http://schemas.openxmlformats.org/spreadsheetml/2006/main" count="27" uniqueCount="27">
  <si>
    <t>ARTIKEL</t>
  </si>
  <si>
    <t>Enota mere</t>
  </si>
  <si>
    <t>Skupaj količina</t>
  </si>
  <si>
    <t xml:space="preserve">Skupna vrednost v EUR brez DDV </t>
  </si>
  <si>
    <t>Skupaj 
vrednost DDV</t>
  </si>
  <si>
    <t xml:space="preserve">Skupna vrednost v EUR z DDV </t>
  </si>
  <si>
    <t xml:space="preserve">Veljavnost ponudbe: </t>
  </si>
  <si>
    <t>Datum:</t>
  </si>
  <si>
    <t>Žig:</t>
  </si>
  <si>
    <t>Podpis:</t>
  </si>
  <si>
    <t>SKUPNA VREDNOST</t>
  </si>
  <si>
    <t>Zap. 
št.</t>
  </si>
  <si>
    <t>Cena na enoto mere brez DDV</t>
  </si>
  <si>
    <t xml:space="preserve">Cena na enoto mere z DDV
</t>
  </si>
  <si>
    <t>DDV na enoto mere</t>
  </si>
  <si>
    <t xml:space="preserve">Cena z DDV </t>
  </si>
  <si>
    <t>Ponudbena vrednost</t>
  </si>
  <si>
    <t>Stopnja DDV v %</t>
  </si>
  <si>
    <t xml:space="preserve">Predračun št.: </t>
  </si>
  <si>
    <t xml:space="preserve">PONUDNIK:________________________________________ </t>
  </si>
  <si>
    <t>I</t>
  </si>
  <si>
    <t>(najmanj 120 dni od datuma za prejem ponudb)</t>
  </si>
  <si>
    <t>Najem licenčne programske opreme za delovanje sistema GridlON za obdobje 12 mesecev</t>
  </si>
  <si>
    <t>leto</t>
  </si>
  <si>
    <t xml:space="preserve">Cene iz ponudbe </t>
  </si>
  <si>
    <t>Licenca za programsko opremo in napravo, ki vključuje eno letno obdobje z pravico do uporabe najnovejše programske opreme in posodobitve s tehnično podporo Oxford Nanopore.</t>
  </si>
  <si>
    <t>Cena iz predračuna vključuje vse stroške v skladu z zahtevami iz razpisne dokumentacije in so fiksne in nespremenljive za obdobje 12 mesecev.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</si>
</sst>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00\ &quot;€&quot;"/>
    <numFmt numFmtId="165" formatCode="0.0000"/>
    <numFmt numFmtId="166" formatCode="#,##0.00\ &quot;€&quot;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Garamond"/>
      <family val="1"/>
      <charset val="238"/>
    </font>
    <font>
      <b/>
      <sz val="14"/>
      <name val="Garamond"/>
      <family val="1"/>
      <charset val="238"/>
    </font>
    <font>
      <sz val="11"/>
      <name val="Garamond"/>
      <family val="1"/>
      <charset val="238"/>
    </font>
    <font>
      <sz val="12"/>
      <name val="Garamond"/>
      <family val="1"/>
      <charset val="238"/>
    </font>
    <font>
      <sz val="10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b/>
      <sz val="10"/>
      <color rgb="FF000000"/>
      <name val="Garamond"/>
      <family val="1"/>
      <charset val="238"/>
    </font>
    <font>
      <sz val="11"/>
      <color theme="0"/>
      <name val="Garamond"/>
      <family val="1"/>
      <charset val="238"/>
    </font>
    <font>
      <sz val="11"/>
      <color rgb="FFDA585B"/>
      <name val="Garamond"/>
      <family val="1"/>
      <charset val="238"/>
    </font>
    <font>
      <b/>
      <sz val="10"/>
      <color theme="1"/>
      <name val="Garamond"/>
      <family val="1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DA585B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rgb="FFC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F5D4D3"/>
        <bgColor indexed="64"/>
      </patternFill>
    </fill>
    <fill>
      <patternFill patternType="solid">
        <fgColor rgb="FFDA585B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 applyProtection="1">
      <alignment horizontal="left"/>
      <protection locked="0"/>
    </xf>
    <xf numFmtId="164" fontId="4" fillId="0" borderId="0" xfId="0" applyNumberFormat="1" applyFont="1" applyAlignment="1">
      <alignment horizontal="right"/>
    </xf>
    <xf numFmtId="10" fontId="4" fillId="0" borderId="0" xfId="0" applyNumberFormat="1" applyFont="1" applyProtection="1">
      <protection locked="0"/>
    </xf>
    <xf numFmtId="164" fontId="5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vertical="center"/>
    </xf>
    <xf numFmtId="10" fontId="11" fillId="0" borderId="0" xfId="0" applyNumberFormat="1" applyFont="1"/>
    <xf numFmtId="0" fontId="9" fillId="0" borderId="0" xfId="0" applyFont="1"/>
    <xf numFmtId="0" fontId="10" fillId="0" borderId="0" xfId="1" applyFont="1" applyFill="1" applyBorder="1" applyAlignment="1" applyProtection="1">
      <alignment horizontal="right" vertical="center"/>
    </xf>
    <xf numFmtId="166" fontId="10" fillId="0" borderId="0" xfId="1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left"/>
    </xf>
    <xf numFmtId="10" fontId="5" fillId="0" borderId="0" xfId="0" applyNumberFormat="1" applyFont="1"/>
    <xf numFmtId="0" fontId="12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left" wrapText="1"/>
    </xf>
    <xf numFmtId="0" fontId="15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right" vertical="center"/>
    </xf>
    <xf numFmtId="0" fontId="16" fillId="0" borderId="0" xfId="0" applyFont="1"/>
    <xf numFmtId="0" fontId="14" fillId="0" borderId="0" xfId="0" applyFont="1"/>
    <xf numFmtId="165" fontId="14" fillId="0" borderId="0" xfId="0" applyNumberFormat="1" applyFont="1"/>
    <xf numFmtId="0" fontId="14" fillId="0" borderId="0" xfId="0" applyFont="1" applyProtection="1">
      <protection locked="0"/>
    </xf>
    <xf numFmtId="165" fontId="14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0" fontId="14" fillId="0" borderId="11" xfId="0" applyFont="1" applyBorder="1"/>
    <xf numFmtId="0" fontId="14" fillId="0" borderId="12" xfId="0" applyFont="1" applyBorder="1"/>
    <xf numFmtId="0" fontId="18" fillId="0" borderId="0" xfId="0" applyFont="1" applyAlignment="1">
      <alignment horizontal="center"/>
    </xf>
    <xf numFmtId="0" fontId="21" fillId="0" borderId="0" xfId="0" applyFont="1" applyAlignment="1" applyProtection="1">
      <alignment horizontal="left"/>
      <protection locked="0"/>
    </xf>
    <xf numFmtId="0" fontId="7" fillId="3" borderId="2" xfId="0" applyFont="1" applyFill="1" applyBorder="1" applyAlignment="1">
      <alignment horizontal="center" vertical="center" wrapText="1"/>
    </xf>
    <xf numFmtId="166" fontId="14" fillId="4" borderId="2" xfId="1" applyNumberFormat="1" applyFont="1" applyFill="1" applyBorder="1" applyAlignment="1" applyProtection="1">
      <alignment horizontal="center" vertical="center"/>
      <protection locked="0"/>
    </xf>
    <xf numFmtId="9" fontId="14" fillId="4" borderId="2" xfId="2" applyFont="1" applyFill="1" applyBorder="1" applyAlignment="1" applyProtection="1">
      <alignment horizontal="center" vertical="center"/>
      <protection locked="0"/>
    </xf>
    <xf numFmtId="166" fontId="14" fillId="4" borderId="2" xfId="1" applyNumberFormat="1" applyFont="1" applyFill="1" applyBorder="1" applyAlignment="1">
      <alignment horizontal="center" vertical="center"/>
    </xf>
    <xf numFmtId="166" fontId="14" fillId="0" borderId="2" xfId="0" applyNumberFormat="1" applyFont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20" fillId="4" borderId="3" xfId="1" applyFont="1" applyFill="1" applyBorder="1" applyAlignment="1">
      <alignment horizontal="center" vertical="top" wrapText="1"/>
    </xf>
    <xf numFmtId="165" fontId="20" fillId="4" borderId="3" xfId="1" applyNumberFormat="1" applyFont="1" applyFill="1" applyBorder="1" applyAlignment="1">
      <alignment horizontal="center" vertical="top" wrapText="1"/>
    </xf>
    <xf numFmtId="166" fontId="15" fillId="4" borderId="4" xfId="1" applyNumberFormat="1" applyFont="1" applyFill="1" applyBorder="1" applyAlignment="1" applyProtection="1">
      <alignment horizontal="right" vertical="center"/>
    </xf>
    <xf numFmtId="166" fontId="14" fillId="4" borderId="3" xfId="1" applyNumberFormat="1" applyFont="1" applyFill="1" applyBorder="1" applyAlignment="1" applyProtection="1">
      <alignment horizontal="center" vertical="center"/>
      <protection locked="0"/>
    </xf>
    <xf numFmtId="9" fontId="14" fillId="4" borderId="3" xfId="2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center" vertical="center"/>
    </xf>
    <xf numFmtId="0" fontId="20" fillId="4" borderId="2" xfId="1" applyFont="1" applyFill="1" applyBorder="1" applyAlignment="1">
      <alignment horizontal="center" vertical="top" wrapText="1"/>
    </xf>
    <xf numFmtId="0" fontId="20" fillId="4" borderId="2" xfId="1" applyFont="1" applyFill="1" applyBorder="1" applyAlignment="1">
      <alignment vertical="top"/>
    </xf>
    <xf numFmtId="0" fontId="20" fillId="4" borderId="2" xfId="1" applyFont="1" applyFill="1" applyBorder="1" applyAlignment="1">
      <alignment vertical="top" wrapText="1"/>
    </xf>
    <xf numFmtId="0" fontId="14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vertical="top" wrapText="1"/>
    </xf>
    <xf numFmtId="0" fontId="22" fillId="0" borderId="3" xfId="0" applyFont="1" applyBorder="1" applyAlignment="1">
      <alignment vertical="top" wrapText="1"/>
    </xf>
    <xf numFmtId="0" fontId="14" fillId="0" borderId="0" xfId="0" applyFont="1" applyAlignment="1">
      <alignment wrapText="1"/>
    </xf>
    <xf numFmtId="0" fontId="20" fillId="0" borderId="0" xfId="0" applyFont="1" applyAlignment="1" applyProtection="1">
      <alignment horizontal="left"/>
      <protection locked="0"/>
    </xf>
    <xf numFmtId="0" fontId="15" fillId="4" borderId="5" xfId="1" applyFont="1" applyFill="1" applyBorder="1" applyAlignment="1" applyProtection="1">
      <alignment horizontal="right" vertical="center"/>
    </xf>
    <xf numFmtId="0" fontId="15" fillId="4" borderId="6" xfId="1" applyFont="1" applyFill="1" applyBorder="1" applyAlignment="1" applyProtection="1">
      <alignment horizontal="right" vertical="center"/>
    </xf>
    <xf numFmtId="0" fontId="15" fillId="4" borderId="7" xfId="1" applyFont="1" applyFill="1" applyBorder="1" applyAlignment="1" applyProtection="1">
      <alignment horizontal="right" vertic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2" xfId="0" applyFont="1" applyBorder="1" applyAlignment="1" applyProtection="1">
      <alignment horizontal="center"/>
      <protection locked="0"/>
    </xf>
    <xf numFmtId="8" fontId="17" fillId="5" borderId="9" xfId="0" applyNumberFormat="1" applyFont="1" applyFill="1" applyBorder="1" applyAlignment="1">
      <alignment horizontal="center"/>
    </xf>
    <xf numFmtId="8" fontId="17" fillId="5" borderId="10" xfId="0" applyNumberFormat="1" applyFont="1" applyFill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9" fillId="0" borderId="0" xfId="0" applyFont="1" applyAlignment="1">
      <alignment horizontal="left" vertical="center" wrapText="1"/>
    </xf>
  </cellXfs>
  <cellStyles count="3">
    <cellStyle name="Navadno" xfId="0" builtinId="0"/>
    <cellStyle name="Odstotek" xfId="2" builtinId="5"/>
    <cellStyle name="Opomba" xfId="1" builtinId="10"/>
  </cellStyles>
  <dxfs count="0"/>
  <tableStyles count="0" defaultTableStyle="TableStyleMedium2" defaultPivotStyle="PivotStyleLight16"/>
  <colors>
    <mruColors>
      <color rgb="FFDA585B"/>
      <color rgb="FFF5D4D3"/>
      <color rgb="FFC6591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152400</xdr:rowOff>
    </xdr:from>
    <xdr:to>
      <xdr:col>0</xdr:col>
      <xdr:colOff>190500</xdr:colOff>
      <xdr:row>22</xdr:row>
      <xdr:rowOff>12700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0F92134D-4AE7-4AE6-A173-043157E27B61}"/>
            </a:ext>
          </a:extLst>
        </xdr:cNvPr>
        <xdr:cNvCxnSpPr/>
      </xdr:nvCxnSpPr>
      <xdr:spPr>
        <a:xfrm flipH="1" flipV="1">
          <a:off x="0" y="10045700"/>
          <a:ext cx="190500" cy="38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C7FD-8ED0-4A2D-877A-21BA402E29A1}">
  <sheetPr>
    <pageSetUpPr fitToPage="1"/>
  </sheetPr>
  <dimension ref="A1:S24"/>
  <sheetViews>
    <sheetView tabSelected="1" zoomScaleNormal="100" zoomScaleSheetLayoutView="100" workbookViewId="0">
      <selection activeCell="B15" sqref="B15"/>
    </sheetView>
  </sheetViews>
  <sheetFormatPr defaultRowHeight="15" x14ac:dyDescent="0.25"/>
  <cols>
    <col min="1" max="1" width="5" customWidth="1"/>
    <col min="2" max="2" width="107.85546875" customWidth="1"/>
    <col min="3" max="3" width="7.85546875" customWidth="1"/>
    <col min="4" max="4" width="7.140625" customWidth="1"/>
    <col min="5" max="5" width="11.85546875" customWidth="1"/>
    <col min="6" max="6" width="8.28515625" customWidth="1"/>
    <col min="7" max="7" width="11" customWidth="1"/>
    <col min="8" max="8" width="11.85546875" customWidth="1"/>
    <col min="9" max="9" width="13" customWidth="1"/>
    <col min="10" max="10" width="11.7109375" customWidth="1"/>
    <col min="11" max="11" width="11.85546875" customWidth="1"/>
  </cols>
  <sheetData>
    <row r="1" spans="1:19" ht="13.9" customHeight="1" x14ac:dyDescent="0.3">
      <c r="A1" s="1"/>
      <c r="B1" s="2"/>
      <c r="C1" s="3"/>
      <c r="D1" s="4"/>
      <c r="E1" s="5"/>
      <c r="F1" s="5"/>
      <c r="G1" s="4"/>
      <c r="H1" s="4"/>
      <c r="I1" s="4"/>
    </row>
    <row r="2" spans="1:19" ht="15.75" x14ac:dyDescent="0.25">
      <c r="A2" s="53" t="s">
        <v>18</v>
      </c>
      <c r="B2" s="53"/>
      <c r="C2" s="15"/>
      <c r="D2" s="6"/>
      <c r="E2" s="16"/>
      <c r="F2" s="16"/>
      <c r="G2" s="6"/>
      <c r="H2" s="6"/>
      <c r="I2" s="4"/>
    </row>
    <row r="3" spans="1:19" ht="15.75" x14ac:dyDescent="0.25">
      <c r="A3" s="20"/>
      <c r="B3" s="20"/>
      <c r="C3" s="15"/>
      <c r="D3" s="6"/>
      <c r="E3" s="16"/>
      <c r="F3" s="16"/>
      <c r="G3" s="6"/>
      <c r="H3" s="6"/>
      <c r="I3" s="4"/>
    </row>
    <row r="4" spans="1:19" ht="15.75" x14ac:dyDescent="0.25">
      <c r="A4" s="33" t="s">
        <v>19</v>
      </c>
      <c r="B4" s="20"/>
      <c r="C4" s="15"/>
      <c r="D4" s="6"/>
      <c r="E4" s="16"/>
      <c r="F4" s="16"/>
      <c r="G4" s="6"/>
      <c r="H4" s="6"/>
      <c r="I4" s="4"/>
    </row>
    <row r="5" spans="1:19" ht="15.75" x14ac:dyDescent="0.25">
      <c r="A5" s="20"/>
      <c r="B5" s="20"/>
      <c r="C5" s="15"/>
      <c r="D5" s="6"/>
      <c r="E5" s="16"/>
      <c r="F5" s="16"/>
      <c r="G5" s="6"/>
      <c r="H5" s="6"/>
      <c r="I5" s="4"/>
    </row>
    <row r="7" spans="1:19" ht="49.5" customHeight="1" x14ac:dyDescent="0.25">
      <c r="A7" s="46" t="s">
        <v>11</v>
      </c>
      <c r="B7" s="47" t="s">
        <v>0</v>
      </c>
      <c r="C7" s="48" t="s">
        <v>1</v>
      </c>
      <c r="D7" s="40" t="s">
        <v>2</v>
      </c>
      <c r="E7" s="41" t="s">
        <v>12</v>
      </c>
      <c r="F7" s="41" t="s">
        <v>17</v>
      </c>
      <c r="G7" s="41" t="s">
        <v>14</v>
      </c>
      <c r="H7" s="41" t="s">
        <v>13</v>
      </c>
      <c r="I7" s="40" t="s">
        <v>3</v>
      </c>
      <c r="J7" s="40" t="s">
        <v>4</v>
      </c>
      <c r="K7" s="40" t="s">
        <v>5</v>
      </c>
      <c r="L7" s="7"/>
      <c r="M7" s="7"/>
      <c r="N7" s="7"/>
      <c r="O7" s="7"/>
      <c r="P7" s="7"/>
      <c r="Q7" s="7"/>
      <c r="R7" s="7"/>
      <c r="S7" s="7"/>
    </row>
    <row r="8" spans="1:19" ht="24" customHeight="1" x14ac:dyDescent="0.25">
      <c r="A8" s="45"/>
      <c r="B8" s="51" t="s">
        <v>22</v>
      </c>
      <c r="C8" s="34"/>
      <c r="D8" s="45"/>
      <c r="E8" s="35"/>
      <c r="F8" s="36"/>
      <c r="G8" s="37"/>
      <c r="H8" s="37"/>
      <c r="I8" s="38"/>
      <c r="J8" s="39"/>
      <c r="K8" s="38"/>
      <c r="L8" s="7"/>
      <c r="M8" s="7"/>
      <c r="N8" s="7"/>
      <c r="O8" s="7"/>
      <c r="P8" s="7"/>
      <c r="Q8" s="7"/>
      <c r="R8" s="7"/>
      <c r="S8" s="7"/>
    </row>
    <row r="9" spans="1:19" ht="38.25" customHeight="1" x14ac:dyDescent="0.25">
      <c r="A9" s="49" t="s">
        <v>20</v>
      </c>
      <c r="B9" s="50" t="s">
        <v>25</v>
      </c>
      <c r="C9" s="34" t="s">
        <v>23</v>
      </c>
      <c r="D9" s="49">
        <v>1</v>
      </c>
      <c r="E9" s="43"/>
      <c r="F9" s="44"/>
      <c r="G9" s="37">
        <f t="shared" ref="G9" si="0">E9*F9</f>
        <v>0</v>
      </c>
      <c r="H9" s="37">
        <f t="shared" ref="H9" si="1">(E9+G9)</f>
        <v>0</v>
      </c>
      <c r="I9" s="38">
        <f>D9*E9</f>
        <v>0</v>
      </c>
      <c r="J9" s="39">
        <f t="shared" ref="J9" si="2">D9*G9</f>
        <v>0</v>
      </c>
      <c r="K9" s="38">
        <f>D9*H9</f>
        <v>0</v>
      </c>
      <c r="L9" s="7"/>
      <c r="M9" s="7"/>
      <c r="N9" s="7"/>
      <c r="O9" s="7"/>
      <c r="P9" s="7"/>
      <c r="Q9" s="7"/>
      <c r="R9" s="7"/>
      <c r="S9" s="7"/>
    </row>
    <row r="10" spans="1:19" x14ac:dyDescent="0.25">
      <c r="A10" s="54" t="s">
        <v>10</v>
      </c>
      <c r="B10" s="55"/>
      <c r="C10" s="55"/>
      <c r="D10" s="55"/>
      <c r="E10" s="55"/>
      <c r="F10" s="55"/>
      <c r="G10" s="55"/>
      <c r="H10" s="56"/>
      <c r="I10" s="42">
        <f>I9*1</f>
        <v>0</v>
      </c>
      <c r="J10" s="42">
        <f>J9*1</f>
        <v>0</v>
      </c>
      <c r="K10" s="42">
        <f>K9*1</f>
        <v>0</v>
      </c>
    </row>
    <row r="11" spans="1:19" x14ac:dyDescent="0.25">
      <c r="A11" s="13"/>
      <c r="B11" s="13"/>
      <c r="C11" s="13"/>
      <c r="D11" s="13"/>
      <c r="E11" s="13"/>
      <c r="F11" s="13"/>
      <c r="G11" s="13"/>
      <c r="H11" s="13"/>
      <c r="I11" s="14"/>
      <c r="J11" s="14"/>
      <c r="K11" s="14"/>
    </row>
    <row r="12" spans="1:19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</row>
    <row r="13" spans="1:19" ht="26.25" x14ac:dyDescent="0.25">
      <c r="A13" s="11" t="s">
        <v>24</v>
      </c>
      <c r="B13" s="52" t="s">
        <v>26</v>
      </c>
      <c r="C13" s="12"/>
      <c r="D13" s="12"/>
      <c r="E13" s="12"/>
      <c r="F13" s="12"/>
      <c r="G13" s="57" t="s">
        <v>16</v>
      </c>
      <c r="H13" s="58"/>
      <c r="I13" s="60">
        <f>K10</f>
        <v>0</v>
      </c>
      <c r="J13" s="61"/>
      <c r="K13" s="25"/>
    </row>
    <row r="14" spans="1:19" x14ac:dyDescent="0.25">
      <c r="A14" s="11"/>
      <c r="B14" s="19"/>
      <c r="C14" s="12"/>
      <c r="D14" s="12"/>
      <c r="E14" s="12"/>
      <c r="F14" s="12"/>
      <c r="G14" s="30"/>
      <c r="H14" s="31"/>
      <c r="I14" s="62" t="s">
        <v>15</v>
      </c>
      <c r="J14" s="63"/>
      <c r="K14" s="25"/>
    </row>
    <row r="15" spans="1:19" x14ac:dyDescent="0.25">
      <c r="A15" s="11"/>
      <c r="B15" s="21"/>
      <c r="C15" s="12"/>
      <c r="D15" s="12"/>
      <c r="E15" s="12"/>
      <c r="F15" s="12"/>
      <c r="G15" s="25"/>
      <c r="H15" s="25"/>
      <c r="I15" s="32"/>
      <c r="J15" s="32"/>
      <c r="K15" s="25"/>
    </row>
    <row r="16" spans="1:19" x14ac:dyDescent="0.25">
      <c r="A16" s="11"/>
      <c r="C16" s="12"/>
      <c r="D16" s="12"/>
      <c r="E16" s="12"/>
      <c r="F16" s="12"/>
      <c r="G16" s="64"/>
      <c r="H16" s="64"/>
      <c r="I16" s="64"/>
      <c r="J16" s="64"/>
      <c r="K16" s="64"/>
    </row>
    <row r="17" spans="1:19" x14ac:dyDescent="0.25">
      <c r="A17" s="11"/>
      <c r="B17" s="18"/>
      <c r="C17" s="12"/>
      <c r="D17" s="12"/>
      <c r="E17" s="12"/>
      <c r="F17" s="12"/>
      <c r="G17" s="12"/>
      <c r="H17" s="12"/>
      <c r="I17" s="17"/>
      <c r="J17" s="17"/>
      <c r="K17" s="12"/>
    </row>
    <row r="18" spans="1:19" x14ac:dyDescent="0.25">
      <c r="A18" s="11"/>
      <c r="B18" s="12"/>
      <c r="C18" s="12"/>
      <c r="D18" s="12"/>
      <c r="E18" s="12"/>
      <c r="F18" s="12"/>
      <c r="G18" s="12"/>
      <c r="H18" s="12"/>
      <c r="I18" s="17"/>
      <c r="J18" s="17"/>
      <c r="K18" s="12"/>
      <c r="L18" s="10"/>
      <c r="M18" s="10"/>
      <c r="N18" s="10"/>
      <c r="O18" s="10"/>
      <c r="P18" s="10"/>
      <c r="Q18" s="10"/>
      <c r="R18" s="10"/>
      <c r="S18" s="10"/>
    </row>
    <row r="19" spans="1:19" x14ac:dyDescent="0.25">
      <c r="A19" s="22" t="s">
        <v>6</v>
      </c>
      <c r="B19" s="22"/>
      <c r="C19" s="23"/>
      <c r="D19" s="23"/>
      <c r="E19" s="23"/>
      <c r="F19" s="23"/>
      <c r="G19" s="24"/>
      <c r="H19" s="24"/>
      <c r="I19" s="24"/>
      <c r="J19" s="24"/>
      <c r="K19" s="24"/>
    </row>
    <row r="20" spans="1:19" x14ac:dyDescent="0.25">
      <c r="A20" s="25" t="s">
        <v>21</v>
      </c>
      <c r="B20" s="8"/>
      <c r="C20" s="9"/>
      <c r="D20" s="26"/>
      <c r="E20" s="26"/>
      <c r="F20" s="26"/>
      <c r="G20" s="24"/>
      <c r="H20" s="24"/>
      <c r="I20" s="24"/>
      <c r="J20" s="24"/>
      <c r="K20" s="24"/>
    </row>
    <row r="21" spans="1:19" x14ac:dyDescent="0.25">
      <c r="A21" s="25"/>
      <c r="B21" s="8"/>
      <c r="C21" s="9"/>
      <c r="D21" s="26"/>
      <c r="E21" s="26"/>
      <c r="F21" s="26"/>
      <c r="G21" s="26"/>
      <c r="H21" s="25"/>
      <c r="I21" s="25"/>
      <c r="J21" s="25"/>
      <c r="K21" s="24"/>
    </row>
    <row r="22" spans="1:19" x14ac:dyDescent="0.25">
      <c r="A22" s="25" t="s">
        <v>7</v>
      </c>
      <c r="B22" s="27"/>
      <c r="C22" s="27"/>
      <c r="D22" s="25" t="s">
        <v>8</v>
      </c>
      <c r="E22" s="28"/>
      <c r="F22" s="28"/>
      <c r="G22" s="28"/>
      <c r="H22" s="29"/>
      <c r="I22" s="26" t="s">
        <v>9</v>
      </c>
      <c r="J22" s="59"/>
      <c r="K22" s="59"/>
    </row>
    <row r="23" spans="1:19" x14ac:dyDescent="0.25">
      <c r="A23" s="24"/>
      <c r="B23" s="24"/>
      <c r="C23" s="24"/>
      <c r="D23" s="24"/>
      <c r="E23" s="29"/>
      <c r="F23" s="29"/>
      <c r="G23" s="24"/>
      <c r="H23" s="24"/>
      <c r="I23" s="24"/>
      <c r="J23" s="24"/>
      <c r="K23" s="24"/>
    </row>
    <row r="24" spans="1:19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</row>
  </sheetData>
  <sheetProtection selectLockedCells="1"/>
  <mergeCells count="7">
    <mergeCell ref="A2:B2"/>
    <mergeCell ref="A10:H10"/>
    <mergeCell ref="G13:H13"/>
    <mergeCell ref="J22:K22"/>
    <mergeCell ref="I13:J13"/>
    <mergeCell ref="I14:J14"/>
    <mergeCell ref="G16:K16"/>
  </mergeCells>
  <pageMargins left="0.25" right="0.19791666666666666" top="0.75" bottom="6.25E-2" header="0.3" footer="4.1666666666666664E-2"/>
  <pageSetup paperSize="9" scale="69" fitToHeight="0" orientation="landscape" r:id="rId1"/>
  <headerFooter>
    <oddHeader>&amp;L&amp;"-,Krepko"Predračun OBR 7/1
Najem licenčne programske opreme za delovanje sistema GridION&amp;C 401-35/2024</oddHeader>
    <oddFooter>&amp;CJavno naročilo UL MF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 Elvič</dc:creator>
  <cp:lastModifiedBy>Jelnikar Cotic, Vanja</cp:lastModifiedBy>
  <cp:lastPrinted>2025-11-27T07:10:08Z</cp:lastPrinted>
  <dcterms:created xsi:type="dcterms:W3CDTF">2022-05-24T06:35:14Z</dcterms:created>
  <dcterms:modified xsi:type="dcterms:W3CDTF">2025-11-27T07:10:24Z</dcterms:modified>
</cp:coreProperties>
</file>